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901D98DD-BA24-4721-B562-66D876E9BD7A}" xr6:coauthVersionLast="47" xr6:coauthVersionMax="47" xr10:uidLastSave="{00000000-0000-0000-0000-000000000000}"/>
  <bookViews>
    <workbookView xWindow="-98" yWindow="-98" windowWidth="24196" windowHeight="13096" xr2:uid="{83CFF570-0897-4DEA-B38C-AD8C3E388A1F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 s="1"/>
  <c r="M6" i="1" l="1"/>
  <c r="M7" i="1" l="1"/>
  <c r="L6" i="1"/>
  <c r="L7" i="1" s="1"/>
</calcChain>
</file>

<file path=xl/sharedStrings.xml><?xml version="1.0" encoding="utf-8"?>
<sst xmlns="http://schemas.openxmlformats.org/spreadsheetml/2006/main" count="25" uniqueCount="25">
  <si>
    <t xml:space="preserve"> Pakiet 58 Wapno sodowane</t>
  </si>
  <si>
    <t>L.p.</t>
  </si>
  <si>
    <t>nazwa międzynarodowa</t>
  </si>
  <si>
    <t>postać</t>
  </si>
  <si>
    <t>rozmiar</t>
  </si>
  <si>
    <t>forma opakowania</t>
  </si>
  <si>
    <t>ilość postaci w opakowaniu</t>
  </si>
  <si>
    <t>zapotrzebowanie (w ilości opakowań)</t>
  </si>
  <si>
    <t>cena opak. netto</t>
  </si>
  <si>
    <t>wart. netto</t>
  </si>
  <si>
    <t>vat</t>
  </si>
  <si>
    <t>wartość VAT</t>
  </si>
  <si>
    <t>wartość brutto</t>
  </si>
  <si>
    <t>producent</t>
  </si>
  <si>
    <t>nazwa produktu handlowa</t>
  </si>
  <si>
    <t>klasa MDR</t>
  </si>
  <si>
    <t xml:space="preserve">Wapno sodowane </t>
  </si>
  <si>
    <t>granulat</t>
  </si>
  <si>
    <t>2,5-5,0mm</t>
  </si>
  <si>
    <t>pojemnik</t>
  </si>
  <si>
    <t>4,5kg-5kg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</si>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</sst>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 zł &quot;;#,##0.00&quot; zł &quot;;&quot;-&quot;#&quot; zł &quot;;&quot; &quot;@&quot; 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26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165" fontId="9" fillId="0" borderId="0" applyBorder="0" applyProtection="0"/>
  </cellStyleXfs>
  <cellXfs count="45">
    <xf numFmtId="0" fontId="0" fillId="0" borderId="0" xfId="0"/>
    <xf numFmtId="0" fontId="3" fillId="2" borderId="0" xfId="1" applyFont="1" applyFill="1"/>
    <xf numFmtId="0" fontId="4" fillId="3" borderId="0" xfId="1" applyFont="1" applyFill="1"/>
    <xf numFmtId="0" fontId="3" fillId="2" borderId="0" xfId="1" applyFont="1" applyFill="1" applyAlignment="1">
      <alignment horizontal="right"/>
    </xf>
    <xf numFmtId="0" fontId="5" fillId="2" borderId="0" xfId="1" applyFont="1" applyFill="1"/>
    <xf numFmtId="1" fontId="3" fillId="2" borderId="0" xfId="1" applyNumberFormat="1" applyFont="1" applyFill="1" applyAlignment="1">
      <alignment wrapText="1"/>
    </xf>
    <xf numFmtId="2" fontId="5" fillId="2" borderId="0" xfId="1" applyNumberFormat="1" applyFont="1" applyFill="1"/>
    <xf numFmtId="2" fontId="5" fillId="2" borderId="0" xfId="1" applyNumberFormat="1" applyFont="1" applyFill="1" applyAlignment="1">
      <alignment horizontal="right"/>
    </xf>
    <xf numFmtId="0" fontId="4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2" fontId="7" fillId="5" borderId="3" xfId="1" applyNumberFormat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1" xfId="1" applyFont="1" applyFill="1" applyBorder="1"/>
    <xf numFmtId="0" fontId="5" fillId="2" borderId="1" xfId="1" applyFont="1" applyFill="1" applyBorder="1"/>
    <xf numFmtId="0" fontId="3" fillId="0" borderId="1" xfId="2" applyFont="1" applyBorder="1"/>
    <xf numFmtId="0" fontId="3" fillId="2" borderId="8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" fontId="3" fillId="7" borderId="1" xfId="1" applyNumberFormat="1" applyFont="1" applyFill="1" applyBorder="1" applyAlignment="1">
      <alignment horizontal="center"/>
    </xf>
    <xf numFmtId="165" fontId="10" fillId="8" borderId="3" xfId="3" applyFont="1" applyFill="1" applyBorder="1"/>
    <xf numFmtId="165" fontId="10" fillId="8" borderId="3" xfId="3" applyFont="1" applyFill="1" applyBorder="1" applyAlignment="1">
      <alignment horizontal="right"/>
    </xf>
    <xf numFmtId="9" fontId="10" fillId="8" borderId="3" xfId="1" applyNumberFormat="1" applyFont="1" applyFill="1" applyBorder="1"/>
    <xf numFmtId="165" fontId="10" fillId="8" borderId="9" xfId="3" applyFont="1" applyFill="1" applyBorder="1" applyAlignment="1">
      <alignment horizontal="right"/>
    </xf>
    <xf numFmtId="2" fontId="10" fillId="8" borderId="10" xfId="1" applyNumberFormat="1" applyFont="1" applyFill="1" applyBorder="1"/>
    <xf numFmtId="9" fontId="11" fillId="8" borderId="4" xfId="1" applyNumberFormat="1" applyFont="1" applyFill="1" applyBorder="1" applyAlignment="1">
      <alignment wrapText="1"/>
    </xf>
    <xf numFmtId="0" fontId="0" fillId="0" borderId="5" xfId="0" applyBorder="1"/>
    <xf numFmtId="0" fontId="3" fillId="0" borderId="0" xfId="2" applyFont="1"/>
    <xf numFmtId="0" fontId="3" fillId="0" borderId="0" xfId="1" applyFont="1"/>
    <xf numFmtId="1" fontId="5" fillId="2" borderId="0" xfId="1" applyNumberFormat="1" applyFont="1" applyFill="1" applyAlignment="1">
      <alignment wrapText="1"/>
    </xf>
    <xf numFmtId="1" fontId="3" fillId="0" borderId="0" xfId="1" applyNumberFormat="1" applyFont="1"/>
    <xf numFmtId="2" fontId="4" fillId="9" borderId="1" xfId="1" applyNumberFormat="1" applyFont="1" applyFill="1" applyBorder="1"/>
    <xf numFmtId="2" fontId="4" fillId="9" borderId="1" xfId="1" applyNumberFormat="1" applyFont="1" applyFill="1" applyBorder="1" applyAlignment="1">
      <alignment horizontal="right"/>
    </xf>
    <xf numFmtId="9" fontId="4" fillId="9" borderId="1" xfId="1" applyNumberFormat="1" applyFont="1" applyFill="1" applyBorder="1"/>
    <xf numFmtId="9" fontId="2" fillId="2" borderId="0" xfId="1" applyNumberFormat="1" applyFill="1"/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</cellXfs>
  <cellStyles count="4">
    <cellStyle name="Excel_BuiltIn_Currency" xfId="3" xr:uid="{1F252055-27EB-4A5E-893A-863C15F7C9F8}"/>
    <cellStyle name="Normalny" xfId="0" builtinId="0"/>
    <cellStyle name="Normalny 2" xfId="2" xr:uid="{2A578E3F-070B-4A21-8CC9-B58FDB15825E}"/>
    <cellStyle name="Normalny_Leki, płyny infuzyjne, chemikalia - pakiet 1a do 1n, 2a,2b,3" xfId="1" xr:uid="{00703540-B84E-45DB-9A95-7BF6877587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598E-DDAE-470A-85F5-82FBF95704C9}">
  <dimension ref="B4:P12"/>
  <sheetViews>
    <sheetView tabSelected="1" workbookViewId="0">
      <selection activeCell="C4" sqref="C4"/>
    </sheetView>
  </sheetViews>
  <sheetFormatPr defaultRowHeight="14.25" x14ac:dyDescent="0.45"/>
  <cols>
    <col min="3" max="3" width="33.06640625" customWidth="1"/>
  </cols>
  <sheetData>
    <row r="4" spans="2:16" x14ac:dyDescent="0.45">
      <c r="B4" s="1"/>
      <c r="C4" s="2" t="s">
        <v>0</v>
      </c>
      <c r="D4" s="1"/>
      <c r="E4" s="3"/>
      <c r="F4" s="4"/>
      <c r="G4" s="5"/>
      <c r="H4" s="1"/>
      <c r="I4" s="6"/>
      <c r="J4" s="7"/>
      <c r="K4" s="4"/>
    </row>
    <row r="5" spans="2:16" ht="71.25" x14ac:dyDescent="0.45">
      <c r="B5" s="8" t="s">
        <v>1</v>
      </c>
      <c r="C5" s="9" t="s">
        <v>2</v>
      </c>
      <c r="D5" s="9" t="s">
        <v>3</v>
      </c>
      <c r="E5" s="9" t="s">
        <v>4</v>
      </c>
      <c r="F5" s="10" t="s">
        <v>5</v>
      </c>
      <c r="G5" s="11" t="s">
        <v>6</v>
      </c>
      <c r="H5" s="12" t="s">
        <v>7</v>
      </c>
      <c r="I5" s="13" t="s">
        <v>8</v>
      </c>
      <c r="J5" s="13" t="s">
        <v>9</v>
      </c>
      <c r="K5" s="14" t="s">
        <v>10</v>
      </c>
      <c r="L5" s="15" t="s">
        <v>11</v>
      </c>
      <c r="M5" s="16" t="s">
        <v>12</v>
      </c>
      <c r="N5" s="17" t="s">
        <v>13</v>
      </c>
      <c r="O5" s="16" t="s">
        <v>14</v>
      </c>
      <c r="P5" s="15" t="s">
        <v>15</v>
      </c>
    </row>
    <row r="6" spans="2:16" x14ac:dyDescent="0.45">
      <c r="B6" s="18">
        <v>1</v>
      </c>
      <c r="C6" s="19" t="s">
        <v>16</v>
      </c>
      <c r="D6" s="20" t="s">
        <v>17</v>
      </c>
      <c r="E6" s="21" t="s">
        <v>18</v>
      </c>
      <c r="F6" s="22" t="s">
        <v>19</v>
      </c>
      <c r="G6" s="23" t="s">
        <v>20</v>
      </c>
      <c r="H6" s="24">
        <v>8</v>
      </c>
      <c r="I6" s="25"/>
      <c r="J6" s="26">
        <f>I6*H6</f>
        <v>0</v>
      </c>
      <c r="K6" s="27"/>
      <c r="L6" s="28">
        <f>SUM(M6-J6)</f>
        <v>0</v>
      </c>
      <c r="M6" s="26">
        <f>SUM(J6*1.08)</f>
        <v>0</v>
      </c>
      <c r="N6" s="29"/>
      <c r="O6" s="30"/>
      <c r="P6" s="31"/>
    </row>
    <row r="7" spans="2:16" x14ac:dyDescent="0.45">
      <c r="B7" s="1"/>
      <c r="C7" s="32"/>
      <c r="D7" s="33"/>
      <c r="E7" s="33"/>
      <c r="F7" s="33"/>
      <c r="G7" s="34"/>
      <c r="H7" s="35"/>
      <c r="I7" s="36" t="s">
        <v>21</v>
      </c>
      <c r="J7" s="37">
        <f>SUM(J6)</f>
        <v>0</v>
      </c>
      <c r="K7" s="38"/>
      <c r="L7" s="37">
        <f>SUM(L6:L6)</f>
        <v>0</v>
      </c>
      <c r="M7" s="37">
        <f>SUM(M6)</f>
        <v>0</v>
      </c>
      <c r="N7" s="1"/>
      <c r="O7" s="39"/>
    </row>
    <row r="8" spans="2:16" x14ac:dyDescent="0.45">
      <c r="C8" s="40"/>
    </row>
    <row r="9" spans="2:16" x14ac:dyDescent="0.45">
      <c r="C9" s="40"/>
    </row>
    <row r="10" spans="2:16" ht="44.25" customHeight="1" x14ac:dyDescent="0.45">
      <c r="B10" s="41" t="s">
        <v>22</v>
      </c>
      <c r="C10" s="42"/>
      <c r="D10" s="42"/>
      <c r="E10" s="42"/>
      <c r="F10" s="42"/>
      <c r="G10" s="42"/>
      <c r="H10" s="42"/>
      <c r="I10" s="42"/>
      <c r="J10" s="42"/>
    </row>
    <row r="11" spans="2:16" ht="27.75" customHeight="1" x14ac:dyDescent="0.45">
      <c r="B11" s="41" t="s">
        <v>23</v>
      </c>
      <c r="C11" s="42"/>
      <c r="D11" s="42"/>
      <c r="E11" s="42"/>
      <c r="F11" s="42"/>
      <c r="G11" s="42"/>
      <c r="H11" s="42"/>
      <c r="I11" s="42"/>
      <c r="J11" s="42"/>
    </row>
    <row r="12" spans="2:16" x14ac:dyDescent="0.45">
      <c r="B12" s="43" t="s">
        <v>24</v>
      </c>
      <c r="C12" s="44"/>
      <c r="D12" s="44"/>
      <c r="E12" s="44"/>
      <c r="F12" s="44"/>
      <c r="G12" s="44"/>
      <c r="H12" s="44"/>
      <c r="I12" s="44"/>
      <c r="J12" s="44"/>
    </row>
  </sheetData>
  <mergeCells count="3">
    <mergeCell ref="B10:J10"/>
    <mergeCell ref="B11:J11"/>
    <mergeCell ref="B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2026-04-03T17:41:03Z</dcterms:created>
  <dcterms:modified xsi:type="dcterms:W3CDTF">2026-04-04T06:57:28Z</dcterms:modified>
</cp:coreProperties>
</file>